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E39" s="1"/>
  <c r="O12"/>
  <c r="O39" s="1"/>
  <c r="P12"/>
  <c r="H12"/>
  <c r="F12"/>
  <c r="D12"/>
  <c r="H37"/>
  <c r="I36" s="1"/>
  <c r="S36" s="1"/>
  <c r="H32"/>
  <c r="I31" s="1"/>
  <c r="S31" s="1"/>
  <c r="H27"/>
  <c r="I26" s="1"/>
  <c r="S26" s="1"/>
  <c r="H22"/>
  <c r="I21" s="1"/>
  <c r="S21" s="1"/>
  <c r="P39"/>
  <c r="D39"/>
  <c r="N39"/>
  <c r="F39"/>
  <c r="Q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<sst xmlns="http://schemas.openxmlformats.org/spreadsheetml/2006/main" count="114" uniqueCount="72">
  <si>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</si>
  <si>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</si>
  <si>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</si>
  <si>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</si>
  <si>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</si>
  <si>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4.12.2021</t>
  </si>
  <si>
    <t>Domácí</t>
  </si>
  <si>
    <t>TJ Horní Benešov</t>
  </si>
  <si>
    <t>Hosté</t>
  </si>
  <si>
    <t xml:space="preserve">SK Kuželky Dubňany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</si>
  <si>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</si>
  <si>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</si>
  <si>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</si>
  <si>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</si>
  <si>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</si>
  <si>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</si>
  <si>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</si>
  <si>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</si>
  <si>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</si>
  <si>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</si>
  <si>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</si>
  <si>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</t>
  </si>
  <si>
    <t>Antoš</t>
  </si>
  <si>
    <t>Miroslav</t>
  </si>
  <si>
    <t>Pavel</t>
  </si>
  <si>
    <t>Černý</t>
  </si>
  <si>
    <t>Holomek</t>
  </si>
  <si>
    <t>Zdeněk</t>
  </si>
  <si>
    <t>Skopalík</t>
  </si>
  <si>
    <t>Jurkovič</t>
  </si>
  <si>
    <t>Vlastimil</t>
  </si>
  <si>
    <t>Aleš</t>
  </si>
  <si>
    <t>Kaluža</t>
  </si>
  <si>
    <t>Fialka</t>
  </si>
  <si>
    <t>David</t>
  </si>
  <si>
    <t>František</t>
  </si>
  <si>
    <t>Hendrych</t>
  </si>
  <si>
    <t>Janás</t>
  </si>
  <si>
    <t>Jiří</t>
  </si>
  <si>
    <t>Roman</t>
  </si>
  <si>
    <t>Kubeša</t>
  </si>
  <si>
    <t>Kamil</t>
  </si>
  <si>
    <t>Celkový výkon družstva  </t>
  </si>
  <si>
    <t>Vedoucí družstva         Jméno:</t>
  </si>
  <si>
    <t>Jiří Hendrych</t>
  </si>
  <si>
    <t>Bodový zisk</t>
  </si>
  <si>
    <t>Podpis:</t>
  </si>
  <si>
    <t>Rozhodčí</t>
  </si>
  <si>
    <t>Jméno:</t>
  </si>
  <si>
    <t>Petřek Miroslav</t>
  </si>
  <si>
    <t>Číslo průkazu:</t>
  </si>
  <si>
    <t>II/0088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</si>
  <si>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</si>
  <si>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</si>
  <si>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</si>
  <si>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</si>
  <si>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</si>
  <si>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</si>
  <si>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</si>
  <si>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</si>
  <si>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</si>
  <si>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</si>
  <si>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</si>
  <si>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</si>
  <si>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</si>
  <si>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</si>
  <si>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</si>
  <si>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</si>
  <si>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</si>
  <si>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 Zdeněk Jurkovič, reg.č. 24460 - SKK Dubňany</t>
  </si>
  <si>
    <t xml:space="preserve">Datum a podpis rozhodčího:  </t>
  </si>
  <si>
    <t>4.12.2021 Petřek Miroslav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</si>
</sst>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53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35</v>
      </c>
      <c r="P8" s="12">
        <v>3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109</v>
      </c>
      <c r="E9" s="18">
        <v>44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26</v>
      </c>
      <c r="P9" s="18">
        <v>3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43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44</v>
      </c>
      <c r="P10" s="18">
        <v>5</v>
      </c>
      <c r="Q10" s="19">
        <f>IF(AND(ISBLANK(N10),ISBLANK(O10)),"",N10+O10)</f>
        <v>137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49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36</v>
      </c>
      <c r="P11" s="23">
        <v>3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189</v>
      </c>
      <c r="F12" s="28">
        <f>IF(ISNUMBER($G12),SUM(F8:F11),"")</f>
        <v>1</v>
      </c>
      <c r="G12" s="29">
        <f>IF(SUM($G8:$G11)+SUM($Q8:$Q11)&gt;0,SUM(G8:G11),"")</f>
        <v>588</v>
      </c>
      <c r="H12" s="27">
        <f>IF(ISNUMBER($G12),SUM(H8:H11),"")</f>
        <v>4</v>
      </c>
      <c r="I12" s="99"/>
      <c r="K12" s="96">
        <v>7163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141</v>
      </c>
      <c r="P12" s="28">
        <f>IF(ISNUMBER($G12),SUM(P8:P11),"")</f>
        <v>14</v>
      </c>
      <c r="Q12" s="29">
        <f>IF(SUM($G8:$G11)+SUM($Q8:$Q11)&gt;0,SUM(Q8:Q11),"")</f>
        <v>494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42</v>
      </c>
      <c r="F13" s="12">
        <v>1</v>
      </c>
      <c r="G13" s="13">
        <f>IF(AND(ISBLANK(D13),ISBLANK(E13)),"",D13+E13)</f>
        <v>125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33</v>
      </c>
      <c r="P13" s="12">
        <v>0</v>
      </c>
      <c r="Q13" s="13">
        <f>IF(AND(ISBLANK(N13),ISBLANK(O13)),"",N13+O13)</f>
        <v>108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52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112</v>
      </c>
      <c r="O14" s="18">
        <v>53</v>
      </c>
      <c r="P14" s="18">
        <v>0</v>
      </c>
      <c r="Q14" s="19">
        <f>IF(AND(ISBLANK(N14),ISBLANK(O14)),"",N14+O14)</f>
        <v>165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52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100</v>
      </c>
      <c r="O15" s="18">
        <v>53</v>
      </c>
      <c r="P15" s="18">
        <v>3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45</v>
      </c>
      <c r="F16" s="23">
        <v>0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53</v>
      </c>
      <c r="P16" s="23">
        <v>0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191</v>
      </c>
      <c r="F17" s="28">
        <f>IF(ISNUMBER($G17),SUM(F13:F16),"")</f>
        <v>2</v>
      </c>
      <c r="G17" s="29">
        <f>IF(SUM($G13:$G16)+SUM($Q13:$Q16)&gt;0,SUM(G13:G16),"")</f>
        <v>545</v>
      </c>
      <c r="H17" s="27">
        <f>IF(ISNUMBER($G17),SUM(H13:H16),"")</f>
        <v>1</v>
      </c>
      <c r="I17" s="99"/>
      <c r="K17" s="96">
        <v>7176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192</v>
      </c>
      <c r="P17" s="28">
        <f>IF(ISNUMBER($G17),SUM(P13:P16),"")</f>
        <v>3</v>
      </c>
      <c r="Q17" s="29">
        <f>IF(SUM($G13:$G16)+SUM($Q13:$Q16)&gt;0,SUM(Q13:Q16),"")</f>
        <v>583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53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36</v>
      </c>
      <c r="P18" s="12">
        <v>2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61</v>
      </c>
      <c r="F19" s="18">
        <v>0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23</v>
      </c>
      <c r="P19" s="18">
        <v>7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35</v>
      </c>
      <c r="F20" s="18">
        <v>6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36</v>
      </c>
      <c r="P20" s="18">
        <v>2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5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44</v>
      </c>
      <c r="P21" s="23">
        <v>2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194</v>
      </c>
      <c r="F22" s="28">
        <f>IF(ISNUMBER($G22),SUM(F18:F21),"")</f>
        <v>11</v>
      </c>
      <c r="G22" s="29">
        <f>IF(SUM($G18:$G21)+SUM($Q18:$Q21)&gt;0,SUM(G18:G21),"")</f>
        <v>583</v>
      </c>
      <c r="H22" s="27">
        <f>IF(ISNUMBER($G22),SUM(H18:H21),"")</f>
        <v>4</v>
      </c>
      <c r="I22" s="99"/>
      <c r="K22" s="96">
        <v>26121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139</v>
      </c>
      <c r="P22" s="28">
        <f>IF(ISNUMBER($G22),SUM(P18:P21),"")</f>
        <v>13</v>
      </c>
      <c r="Q22" s="29">
        <f>IF(SUM($G18:$G21)+SUM($Q18:$Q21)&gt;0,SUM(Q18:Q21),"")</f>
        <v>489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33</v>
      </c>
      <c r="F23" s="12">
        <v>0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84</v>
      </c>
      <c r="O23" s="12">
        <v>48</v>
      </c>
      <c r="P23" s="12">
        <v>3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53</v>
      </c>
      <c r="F24" s="18">
        <v>1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31</v>
      </c>
      <c r="P24" s="18">
        <v>5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52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34</v>
      </c>
      <c r="P25" s="18">
        <v>4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3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22505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574</v>
      </c>
      <c r="H27" s="27">
        <f>IF(ISNUMBER($G27),SUM(H23:H26),"")</f>
        <v>3</v>
      </c>
      <c r="I27" s="99"/>
      <c r="K27" s="96">
        <v>8063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157</v>
      </c>
      <c r="P27" s="28">
        <f>IF(ISNUMBER($G27),SUM(P23:P26),"")</f>
        <v>15</v>
      </c>
      <c r="Q27" s="29">
        <f>IF(SUM($G23:$G26)+SUM($Q23:$Q26)&gt;0,SUM(Q23:Q26),"")</f>
        <v>498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113</v>
      </c>
      <c r="E28" s="12">
        <v>52</v>
      </c>
      <c r="F28" s="12">
        <v>1</v>
      </c>
      <c r="G28" s="13">
        <f>IF(AND(ISBLANK(D28),ISBLANK(E28)),"",D28+E28)</f>
        <v>165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97</v>
      </c>
      <c r="O28" s="12">
        <v>45</v>
      </c>
      <c r="P28" s="12">
        <v>0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45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0</v>
      </c>
      <c r="Q29" s="19">
        <f>IF(AND(ISBLANK(N29),ISBLANK(O29)),"",N29+O29)</f>
        <v>139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72</v>
      </c>
      <c r="F30" s="18">
        <v>1</v>
      </c>
      <c r="G30" s="19">
        <f>IF(AND(ISBLANK(D30),ISBLANK(E30)),"",D30+E30)</f>
        <v>169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35</v>
      </c>
      <c r="P30" s="18">
        <v>4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43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33</v>
      </c>
      <c r="P31" s="23">
        <v>3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405</v>
      </c>
      <c r="E32" s="28">
        <f>IF(ISNUMBER($G32),SUM(E28:E31),"")</f>
        <v>212</v>
      </c>
      <c r="F32" s="28">
        <f>IF(ISNUMBER($G32),SUM(F28:F31),"")</f>
        <v>2</v>
      </c>
      <c r="G32" s="29">
        <f>IF(SUM($G28:$G31)+SUM($Q28:$Q31)&gt;0,SUM(G28:G31),"")</f>
        <v>617</v>
      </c>
      <c r="H32" s="27">
        <f>IF(ISNUMBER($G32),SUM(H28:H31),"")</f>
        <v>3.5</v>
      </c>
      <c r="I32" s="99"/>
      <c r="K32" s="96">
        <v>8053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158</v>
      </c>
      <c r="P32" s="28">
        <f>IF(ISNUMBER($G32),SUM(P28:P31),"")</f>
        <v>7</v>
      </c>
      <c r="Q32" s="29">
        <f>IF(SUM($G28:$G31)+SUM($Q28:$Q31)&gt;0,SUM(Q28:Q31),"")</f>
        <v>532</v>
      </c>
      <c r="R32" s="27">
        <f>IF(ISNUMBER($G32),SUM(R28:R31),"")</f>
        <v>0.5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45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29</v>
      </c>
      <c r="L33" s="89"/>
      <c r="M33" s="10">
        <v>1</v>
      </c>
      <c r="N33" s="11">
        <v>96</v>
      </c>
      <c r="O33" s="12">
        <v>36</v>
      </c>
      <c r="P33" s="12">
        <v>1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59</v>
      </c>
      <c r="F34" s="18">
        <v>0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43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89</v>
      </c>
      <c r="E35" s="18">
        <v>52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87</v>
      </c>
      <c r="O35" s="18">
        <v>61</v>
      </c>
      <c r="P35" s="18">
        <v>2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39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39</v>
      </c>
      <c r="P36" s="23">
        <v>3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195</v>
      </c>
      <c r="F37" s="28">
        <f>IF(ISNUMBER($G37),SUM(F33:F36),"")</f>
        <v>3</v>
      </c>
      <c r="G37" s="29">
        <f>IF(SUM($G33:$G36)+SUM($Q33:$Q36)&gt;0,SUM(G33:G36),"")</f>
        <v>590</v>
      </c>
      <c r="H37" s="27">
        <f>IF(ISNUMBER($G37),SUM(H33:H36),"")</f>
        <v>3</v>
      </c>
      <c r="I37" s="99"/>
      <c r="K37" s="96">
        <v>24460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179</v>
      </c>
      <c r="P37" s="28">
        <f>IF(ISNUMBER($G37),SUM(P33:P36),"")</f>
        <v>7</v>
      </c>
      <c r="Q37" s="29">
        <f>IF(SUM($G33:$G36)+SUM($Q33:$Q36)&gt;0,SUM(Q33:Q36),"")</f>
        <v>531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2333</v>
      </c>
      <c r="E39" s="34">
        <f>IF(ISNUMBER($G39),SUM(E12,E17,E22,E27,E32,E37),"")</f>
        <v>1164</v>
      </c>
      <c r="F39" s="34">
        <f>IF(ISNUMBER($G39),SUM(F12,F17,F22,F27,F32,F37),"")</f>
        <v>21</v>
      </c>
      <c r="G39" s="35">
        <f>IF(SUM($G$8:$G$37)+SUM($Q$8:$Q$37)&gt;0,SUM(G12,G17,G22,G27,G32,G37),"")</f>
        <v>3497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2161</v>
      </c>
      <c r="O39" s="34">
        <f>IF(ISNUMBER($G39),SUM(O12,O17,O22,O27,O32,O37),"")</f>
        <v>966</v>
      </c>
      <c r="P39" s="34">
        <f>IF(ISNUMBER($G39),SUM(P12,P17,P22,P27,P32,P37),"")</f>
        <v>59</v>
      </c>
      <c r="Q39" s="35">
        <f>IF(SUM($G$8:$G$37)+SUM($Q$8:$Q$37)&gt;0,SUM(Q12,Q17,Q22,Q27,Q32,Q37),"")</f>
        <v>3127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/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SK Kuželky Dubňany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69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2021-12-04T16:54:39Z</dcterms:modified>
</cp:coreProperties>
</file>